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<sst xmlns="http://schemas.openxmlformats.org/spreadsheetml/2006/main" count="114" uniqueCount="72">
  <si>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</si>
  <si>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</si>
  <si>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</si>
  <si>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VOKD Poruba</t>
  </si>
  <si>
    <t>Datum:  </t>
  </si>
  <si>
    <t>15.2.2025</t>
  </si>
  <si>
    <t>Domácí</t>
  </si>
  <si>
    <t>TJ Unie Hlubina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</si>
  <si>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</si>
  <si>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</si>
  <si>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</si>
  <si>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</si>
  <si>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</si>
  <si>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</si>
  <si>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</si>
  <si>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</si>
  <si>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</si>
  <si>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</si>
  <si>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</si>
  <si>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</si>
  <si>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</si>
  <si>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Péli</t>
  </si>
  <si>
    <t>Košťál</t>
  </si>
  <si>
    <t>Fridrich</t>
  </si>
  <si>
    <t>Pavel</t>
  </si>
  <si>
    <t>Bezruč</t>
  </si>
  <si>
    <t>Šenkýř</t>
  </si>
  <si>
    <t>Michal</t>
  </si>
  <si>
    <t>Radek</t>
  </si>
  <si>
    <t>Laga</t>
  </si>
  <si>
    <t>Antoš</t>
  </si>
  <si>
    <t>Marek</t>
  </si>
  <si>
    <t>Trunečka</t>
  </si>
  <si>
    <t>Max</t>
  </si>
  <si>
    <t>Žáček</t>
  </si>
  <si>
    <t>Novák</t>
  </si>
  <si>
    <t>Přemysl</t>
  </si>
  <si>
    <t>Stanislav</t>
  </si>
  <si>
    <t>Žídek</t>
  </si>
  <si>
    <t>Klika</t>
  </si>
  <si>
    <t>Jan</t>
  </si>
  <si>
    <t>Milan</t>
  </si>
  <si>
    <t>Celkový výkon družstva  </t>
  </si>
  <si>
    <t>Vedoucí družstva         Jméno:</t>
  </si>
  <si>
    <t>Přemysl Žáček</t>
  </si>
  <si>
    <t>Bodový zisk</t>
  </si>
  <si>
    <t>Milan Klika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</si>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</sst>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42" sqref="A4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45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33</v>
      </c>
      <c r="P8" s="12">
        <v>4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44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42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71</v>
      </c>
      <c r="E10" s="18">
        <v>62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36</v>
      </c>
      <c r="P10" s="18">
        <v>2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34</v>
      </c>
      <c r="F11" s="23">
        <v>6</v>
      </c>
      <c r="G11" s="24">
        <f>IF(AND(ISBLANK(D11),ISBLANK(E11)),"",D11+E11)</f>
        <v>124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32</v>
      </c>
      <c r="P11" s="23">
        <v>3</v>
      </c>
      <c r="Q11" s="24">
        <f>IF(AND(ISBLANK(N11),ISBLANK(O11)),"",N11+O11)</f>
        <v>124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20211</v>
      </c>
      <c r="B12" s="97"/>
      <c r="C12" s="26" t="s">
        <v>18</v>
      </c>
      <c r="D12" s="27">
        <f>IF(ISNUMBER($G12),SUM(D8:D11),"")</f>
        <v>337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522</v>
      </c>
      <c r="H12" s="27">
        <f>IF(ISNUMBER($G12),SUM(H8:H11),"")</f>
        <v>3.5</v>
      </c>
      <c r="I12" s="99"/>
      <c r="K12" s="96">
        <v>6565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143</v>
      </c>
      <c r="P12" s="28">
        <f>IF(ISNUMBER($G12),SUM(P8:P11),"")</f>
        <v>10</v>
      </c>
      <c r="Q12" s="29">
        <f>IF(SUM($G8:$G11)+SUM($Q8:$Q11)&gt;0,SUM(Q8:Q11),"")</f>
        <v>514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41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26</v>
      </c>
      <c r="P13" s="12">
        <v>7</v>
      </c>
      <c r="Q13" s="13">
        <f>IF(AND(ISBLANK(N13),ISBLANK(O13)),"",N13+O13)</f>
        <v>111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69</v>
      </c>
      <c r="P14" s="18">
        <v>1</v>
      </c>
      <c r="Q14" s="19">
        <f>IF(AND(ISBLANK(N14),ISBLANK(O14)),"",N14+O14)</f>
        <v>170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34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63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42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45</v>
      </c>
      <c r="P16" s="23">
        <v>2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162</v>
      </c>
      <c r="F17" s="28">
        <f>IF(ISNUMBER($G17),SUM(F13:F16),"")</f>
        <v>6</v>
      </c>
      <c r="G17" s="29">
        <f>IF(SUM($G13:$G16)+SUM($Q13:$Q16)&gt;0,SUM(G13:G16),"")</f>
        <v>529</v>
      </c>
      <c r="H17" s="27">
        <f>IF(ISNUMBER($G17),SUM(H13:H16),"")</f>
        <v>1</v>
      </c>
      <c r="I17" s="99"/>
      <c r="K17" s="96">
        <v>19877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203</v>
      </c>
      <c r="P17" s="28">
        <f>IF(ISNUMBER($G17),SUM(P13:P16),"")</f>
        <v>11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35</v>
      </c>
      <c r="F18" s="12">
        <v>3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43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48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76</v>
      </c>
      <c r="O19" s="18">
        <v>44</v>
      </c>
      <c r="P19" s="18">
        <v>1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93</v>
      </c>
      <c r="O20" s="18">
        <v>45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34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63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162</v>
      </c>
      <c r="F22" s="28">
        <f>IF(ISNUMBER($G22),SUM(F18:F21),"")</f>
        <v>5</v>
      </c>
      <c r="G22" s="29">
        <f>IF(SUM($G18:$G21)+SUM($Q18:$Q21)&gt;0,SUM(G18:G21),"")</f>
        <v>538</v>
      </c>
      <c r="H22" s="27">
        <f>IF(ISNUMBER($G22),SUM(H18:H21),"")</f>
        <v>1</v>
      </c>
      <c r="I22" s="99"/>
      <c r="K22" s="96">
        <v>7164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195</v>
      </c>
      <c r="P22" s="28">
        <f>IF(ISNUMBER($G22),SUM(P18:P21),"")</f>
        <v>3</v>
      </c>
      <c r="Q22" s="29">
        <f>IF(SUM($G18:$G21)+SUM($Q18:$Q21)&gt;0,SUM(Q18:Q21),"")</f>
        <v>552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87</v>
      </c>
      <c r="E23" s="12">
        <v>45</v>
      </c>
      <c r="F23" s="12">
        <v>1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94</v>
      </c>
      <c r="O23" s="12">
        <v>53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61</v>
      </c>
      <c r="F24" s="18">
        <v>2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42</v>
      </c>
      <c r="P24" s="18">
        <v>0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80</v>
      </c>
      <c r="E25" s="18">
        <v>42</v>
      </c>
      <c r="F25" s="18">
        <v>2</v>
      </c>
      <c r="G25" s="19">
        <f>IF(AND(ISBLANK(D25),ISBLANK(E25)),"",D25+E25)</f>
        <v>122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82</v>
      </c>
      <c r="O25" s="18">
        <v>39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25</v>
      </c>
      <c r="F26" s="23">
        <v>4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53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6779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173</v>
      </c>
      <c r="F27" s="28">
        <f>IF(ISNUMBER($G27),SUM(F23:F26),"")</f>
        <v>9</v>
      </c>
      <c r="G27" s="29">
        <f>IF(SUM($G23:$G26)+SUM($Q23:$Q26)&gt;0,SUM(G23:G26),"")</f>
        <v>527</v>
      </c>
      <c r="H27" s="27">
        <f>IF(ISNUMBER($G27),SUM(H23:H26),"")</f>
        <v>2</v>
      </c>
      <c r="I27" s="99"/>
      <c r="K27" s="96">
        <v>24153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187</v>
      </c>
      <c r="P27" s="28">
        <f>IF(ISNUMBER($G27),SUM(P23:P26),"")</f>
        <v>3</v>
      </c>
      <c r="Q27" s="29">
        <f>IF(SUM($G23:$G26)+SUM($Q23:$Q26)&gt;0,SUM(Q23:Q26),"")</f>
        <v>532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83</v>
      </c>
      <c r="E28" s="12">
        <v>44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82</v>
      </c>
      <c r="O28" s="12">
        <v>45</v>
      </c>
      <c r="P28" s="12">
        <v>0</v>
      </c>
      <c r="Q28" s="13">
        <f>IF(AND(ISBLANK(N28),ISBLANK(O28)),"",N28+O28)</f>
        <v>127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60</v>
      </c>
      <c r="F29" s="18">
        <v>0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43</v>
      </c>
      <c r="P29" s="18">
        <v>3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98</v>
      </c>
      <c r="E30" s="18">
        <v>59</v>
      </c>
      <c r="F30" s="18">
        <v>3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44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49</v>
      </c>
      <c r="F31" s="23">
        <v>1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36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212</v>
      </c>
      <c r="F32" s="28">
        <f>IF(ISNUMBER($G32),SUM(F28:F31),"")</f>
        <v>6</v>
      </c>
      <c r="G32" s="29">
        <f>IF(SUM($G28:$G31)+SUM($Q28:$Q31)&gt;0,SUM(G28:G31),"")</f>
        <v>586</v>
      </c>
      <c r="H32" s="27">
        <f>IF(ISNUMBER($G32),SUM(H28:H31),"")</f>
        <v>3.5</v>
      </c>
      <c r="I32" s="99"/>
      <c r="K32" s="96">
        <v>20071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168</v>
      </c>
      <c r="P32" s="28">
        <f>IF(ISNUMBER($G32),SUM(P28:P31),"")</f>
        <v>7</v>
      </c>
      <c r="Q32" s="29">
        <f>IF(SUM($G28:$G31)+SUM($Q28:$Q31)&gt;0,SUM(Q28:Q31),"")</f>
        <v>522</v>
      </c>
      <c r="R32" s="27">
        <f>IF(ISNUMBER($G32),SUM(R28:R31),"")</f>
        <v>0.5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36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88</v>
      </c>
      <c r="O33" s="12">
        <v>49</v>
      </c>
      <c r="P33" s="12">
        <v>2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43</v>
      </c>
      <c r="P34" s="18">
        <v>2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36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84</v>
      </c>
      <c r="O35" s="18">
        <v>45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44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60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18799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169</v>
      </c>
      <c r="F37" s="28">
        <f>IF(ISNUMBER($G37),SUM(F33:F36),"")</f>
        <v>5</v>
      </c>
      <c r="G37" s="29">
        <f>IF(SUM($G33:$G36)+SUM($Q33:$Q36)&gt;0,SUM(G33:G36),"")</f>
        <v>528</v>
      </c>
      <c r="H37" s="27">
        <f>IF(ISNUMBER($G37),SUM(H33:H36),"")</f>
        <v>2</v>
      </c>
      <c r="I37" s="99"/>
      <c r="K37" s="96">
        <v>7484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197</v>
      </c>
      <c r="P37" s="28">
        <f>IF(ISNUMBER($G37),SUM(P33:P36),"")</f>
        <v>5</v>
      </c>
      <c r="Q37" s="29">
        <f>IF(SUM($G33:$G36)+SUM($Q33:$Q36)&gt;0,SUM(Q33:Q36),"")</f>
        <v>553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2167</v>
      </c>
      <c r="E39" s="34">
        <f>IF(ISNUMBER($G39),SUM(E12,E17,E22,E27,E32,E37),"")</f>
        <v>1063</v>
      </c>
      <c r="F39" s="34">
        <f>IF(ISNUMBER($G39),SUM(F12,F17,F22,F27,F32,F37),"")</f>
        <v>37</v>
      </c>
      <c r="G39" s="35">
        <f>IF(SUM($G$8:$G$37)+SUM($Q$8:$Q$37)&gt;0,SUM(G12,G17,G22,G27,G32,G37),"")</f>
        <v>3230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2146</v>
      </c>
      <c r="O39" s="34">
        <f>IF(ISNUMBER($G39),SUM(O12,O17,O22,O27,O32,O37),"")</f>
        <v>1093</v>
      </c>
      <c r="P39" s="34">
        <f>IF(ISNUMBER($G39),SUM(P12,P17,P22,P27,P32,P37),"")</f>
        <v>39</v>
      </c>
      <c r="Q39" s="35">
        <f>IF(SUM($G$8:$G$37)+SUM($Q$8:$Q$37)&gt;0,SUM(Q12,Q17,Q22,Q27,Q32,Q37),"")</f>
        <v>3239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2025-02-15T20:45:01Z</dcterms:modified>
</cp:coreProperties>
</file>